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440" windowHeight="11640"/>
  </bookViews>
  <sheets>
    <sheet name="01.10.2023" sheetId="8" r:id="rId1"/>
  </sheets>
  <definedNames>
    <definedName name="_xlnm.Print_Area" localSheetId="0">'01.10.2023'!$A$1:$BA$33</definedName>
  </definedNames>
  <calcPr calcId="125725"/>
</workbook>
</file>

<file path=xl/calcChain.xml><?xml version="1.0" encoding="utf-8"?>
<calcChain xmlns="http://schemas.openxmlformats.org/spreadsheetml/2006/main">
  <c r="AL23" i="8"/>
  <c r="AL22"/>
  <c r="AL27"/>
  <c r="AL20"/>
  <c r="AL21"/>
  <c r="AL19"/>
  <c r="AG19"/>
  <c r="AE19"/>
</calcChain>
</file>

<file path=xl/sharedStrings.xml><?xml version="1.0" encoding="utf-8"?>
<sst xmlns="http://schemas.openxmlformats.org/spreadsheetml/2006/main" count="65" uniqueCount="54">
  <si>
    <t>Унифицированная форма № Т-3
Утверждена Постановлением Госкомстата России
от 05.01.2004 № 1</t>
  </si>
  <si>
    <t>Код</t>
  </si>
  <si>
    <t xml:space="preserve">Форма по ОКУД </t>
  </si>
  <si>
    <t>0301017</t>
  </si>
  <si>
    <t xml:space="preserve">по ОКПО </t>
  </si>
  <si>
    <t>наименование организации</t>
  </si>
  <si>
    <t>Номер документа</t>
  </si>
  <si>
    <t>Дата составления</t>
  </si>
  <si>
    <t>ШТАТНОЕ РАСПИСАНИЕ</t>
  </si>
  <si>
    <t>УТВЕРЖДЕНО</t>
  </si>
  <si>
    <t>Приказом организации от</t>
  </si>
  <si>
    <t>"</t>
  </si>
  <si>
    <t>20</t>
  </si>
  <si>
    <t>г.</t>
  </si>
  <si>
    <t>№</t>
  </si>
  <si>
    <t xml:space="preserve">на период </t>
  </si>
  <si>
    <t xml:space="preserve">c </t>
  </si>
  <si>
    <t>Штат в количестве</t>
  </si>
  <si>
    <t>единиц</t>
  </si>
  <si>
    <t>Структурное подразделение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</si>
  <si>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</si>
  <si>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</si>
  <si>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 и пр.,руб.</t>
  </si>
  <si>
    <t>Надбавки, руб</t>
  </si>
  <si>
    <t>Примечание</t>
  </si>
  <si>
    <t>наименование</t>
  </si>
  <si>
    <t>код</t>
  </si>
  <si>
    <t>1</t>
  </si>
  <si>
    <t>2</t>
  </si>
  <si>
    <t>3</t>
  </si>
  <si>
    <t>4</t>
  </si>
  <si>
    <t>5</t>
  </si>
  <si>
    <t>10</t>
  </si>
  <si>
    <t>Итого</t>
  </si>
  <si>
    <t>личная подпись</t>
  </si>
  <si>
    <t>расшифровка подписи</t>
  </si>
  <si>
    <t>Главный бухгалтер</t>
  </si>
  <si>
    <t>Администрация муниципального образования "Шилегское"</t>
  </si>
  <si>
    <t>Глава муниципального образования</t>
  </si>
  <si>
    <t>Северная надбавка</t>
  </si>
  <si>
    <t>Районный коэффициент</t>
  </si>
  <si>
    <t>Классный чин</t>
  </si>
  <si>
    <t>Выслуга лет</t>
  </si>
  <si>
    <t>Особые условия</t>
  </si>
  <si>
    <t>Ежемесячное денежное поощрение</t>
  </si>
  <si>
    <t>Помощник главы администрации по финансовым вопросам, главный бухгалтер</t>
  </si>
  <si>
    <t>Всего, руб. ((гр.5 по гр.11) × гр.4)</t>
  </si>
  <si>
    <t xml:space="preserve">Помощник главы администрации </t>
  </si>
  <si>
    <t>Уборщик служебных помещений</t>
  </si>
  <si>
    <t>Т.А.Николенко</t>
  </si>
  <si>
    <t>октября</t>
  </si>
  <si>
    <t>А.В.Колосова</t>
  </si>
  <si>
    <t>Специалист 1 категории  инспектор по первичному воинскому учету администрации</t>
  </si>
  <si>
    <t xml:space="preserve">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</si>
</sst>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" fillId="2" borderId="0">
      <alignment horizontal="left" vertical="center"/>
    </xf>
    <xf numFmtId="0" fontId="2" fillId="2" borderId="0">
      <alignment horizontal="center" vertical="center"/>
    </xf>
    <xf numFmtId="0" fontId="2" fillId="2" borderId="0">
      <alignment horizontal="center" vertical="center"/>
    </xf>
    <xf numFmtId="0" fontId="2" fillId="2" borderId="0">
      <alignment horizontal="right" vertical="center"/>
    </xf>
    <xf numFmtId="0" fontId="3" fillId="2" borderId="0">
      <alignment horizontal="left"/>
    </xf>
    <xf numFmtId="0" fontId="4" fillId="2" borderId="0">
      <alignment horizontal="center"/>
    </xf>
    <xf numFmtId="0" fontId="5" fillId="2" borderId="0">
      <alignment horizontal="center" vertical="center"/>
    </xf>
    <xf numFmtId="0" fontId="3" fillId="2" borderId="0">
      <alignment horizontal="center" vertical="center"/>
    </xf>
    <xf numFmtId="0" fontId="3" fillId="2" borderId="0">
      <alignment horizontal="center" vertical="center"/>
    </xf>
    <xf numFmtId="0" fontId="2" fillId="2" borderId="0">
      <alignment horizontal="right" vertical="center"/>
    </xf>
    <xf numFmtId="0" fontId="2" fillId="2" borderId="0">
      <alignment horizontal="left" vertical="center"/>
    </xf>
    <xf numFmtId="0" fontId="2" fillId="2" borderId="0">
      <alignment horizontal="center" vertical="center"/>
    </xf>
    <xf numFmtId="0" fontId="3" fillId="2" borderId="0">
      <alignment horizontal="center" vertical="center"/>
    </xf>
    <xf numFmtId="0" fontId="2" fillId="2" borderId="0">
      <alignment horizontal="right" vertical="center"/>
    </xf>
    <xf numFmtId="0" fontId="2" fillId="2" borderId="0">
      <alignment horizontal="right" vertical="center"/>
    </xf>
    <xf numFmtId="0" fontId="6" fillId="2" borderId="0">
      <alignment horizontal="left" vertical="top"/>
    </xf>
    <xf numFmtId="0" fontId="3" fillId="2" borderId="0">
      <alignment horizontal="left" vertical="center"/>
    </xf>
    <xf numFmtId="0" fontId="2" fillId="2" borderId="0">
      <alignment horizontal="left" vertical="center"/>
    </xf>
    <xf numFmtId="0" fontId="2" fillId="2" borderId="0">
      <alignment horizontal="right" vertical="center"/>
    </xf>
    <xf numFmtId="0" fontId="2" fillId="2" borderId="0">
      <alignment horizontal="right" vertical="center"/>
    </xf>
    <xf numFmtId="0" fontId="2" fillId="2" borderId="0">
      <alignment horizontal="center" vertical="center"/>
    </xf>
    <xf numFmtId="0" fontId="2" fillId="2" borderId="0">
      <alignment horizontal="center" vertical="center"/>
    </xf>
    <xf numFmtId="0" fontId="2" fillId="2" borderId="0">
      <alignment horizontal="center" vertical="center"/>
    </xf>
    <xf numFmtId="0" fontId="2" fillId="2" borderId="0">
      <alignment horizontal="center" vertical="center"/>
    </xf>
    <xf numFmtId="0" fontId="2" fillId="2" borderId="0">
      <alignment horizontal="right" vertical="center"/>
    </xf>
    <xf numFmtId="0" fontId="4" fillId="2" borderId="0">
      <alignment horizontal="left" vertical="center"/>
    </xf>
    <xf numFmtId="0" fontId="2" fillId="2" borderId="0">
      <alignment horizontal="center" vertical="center"/>
    </xf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wrapText="1"/>
    </xf>
    <xf numFmtId="0" fontId="3" fillId="2" borderId="0" xfId="13" applyAlignment="1">
      <alignment horizontal="center" vertical="center" wrapText="1"/>
    </xf>
    <xf numFmtId="0" fontId="2" fillId="2" borderId="0" xfId="24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2" borderId="1" xfId="3" applyBorder="1" applyAlignment="1">
      <alignment vertical="center" wrapText="1"/>
    </xf>
    <xf numFmtId="0" fontId="2" fillId="2" borderId="1" xfId="3" applyBorder="1" applyAlignment="1">
      <alignment horizontal="center" vertical="center" wrapText="1"/>
    </xf>
    <xf numFmtId="43" fontId="7" fillId="0" borderId="1" xfId="28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3" fillId="3" borderId="0" xfId="13" applyFill="1" applyAlignment="1">
      <alignment horizontal="center" vertical="center" wrapText="1"/>
    </xf>
    <xf numFmtId="0" fontId="2" fillId="3" borderId="0" xfId="24" applyFill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2" fillId="2" borderId="0" xfId="1" applyAlignment="1">
      <alignment horizontal="left" vertical="center" wrapText="1"/>
    </xf>
    <xf numFmtId="0" fontId="2" fillId="3" borderId="0" xfId="22" applyFill="1" applyAlignment="1">
      <alignment horizontal="center" vertical="center" wrapText="1"/>
    </xf>
    <xf numFmtId="0" fontId="2" fillId="3" borderId="4" xfId="23" applyFill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2" fontId="0" fillId="0" borderId="3" xfId="0" applyNumberFormat="1" applyBorder="1" applyAlignment="1">
      <alignment horizontal="right" vertical="center" wrapText="1"/>
    </xf>
    <xf numFmtId="0" fontId="2" fillId="2" borderId="0" xfId="25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43" fontId="7" fillId="0" borderId="1" xfId="28" applyFont="1" applyBorder="1" applyAlignment="1">
      <alignment horizontal="center" vertical="center" wrapText="1"/>
    </xf>
    <xf numFmtId="43" fontId="8" fillId="0" borderId="3" xfId="28" applyFont="1" applyBorder="1" applyAlignment="1">
      <alignment horizontal="right" vertical="center" wrapText="1"/>
    </xf>
    <xf numFmtId="43" fontId="7" fillId="0" borderId="3" xfId="28" applyFont="1" applyBorder="1" applyAlignment="1">
      <alignment horizontal="right" vertical="center" wrapText="1"/>
    </xf>
    <xf numFmtId="0" fontId="4" fillId="2" borderId="7" xfId="6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2" borderId="0" xfId="17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4" xfId="18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2" borderId="13" xfId="2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43" fontId="2" fillId="2" borderId="13" xfId="28" applyFont="1" applyFill="1" applyBorder="1" applyAlignment="1">
      <alignment horizontal="right" vertical="center" wrapText="1"/>
    </xf>
    <xf numFmtId="43" fontId="1" fillId="0" borderId="4" xfId="28" applyFont="1" applyBorder="1" applyAlignment="1">
      <alignment horizontal="right" vertical="center" wrapText="1"/>
    </xf>
    <xf numFmtId="43" fontId="1" fillId="0" borderId="11" xfId="28" applyFont="1" applyBorder="1" applyAlignment="1">
      <alignment horizontal="right" vertical="center" wrapText="1"/>
    </xf>
    <xf numFmtId="0" fontId="2" fillId="2" borderId="5" xfId="1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43" fontId="2" fillId="2" borderId="5" xfId="10" applyNumberFormat="1" applyBorder="1" applyAlignment="1">
      <alignment horizontal="right" vertical="center" wrapText="1"/>
    </xf>
    <xf numFmtId="0" fontId="2" fillId="2" borderId="5" xfId="1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2" borderId="7" xfId="16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0" xfId="25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13" xfId="19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2" fillId="2" borderId="5" xfId="10" applyNumberFormat="1" applyBorder="1" applyAlignment="1">
      <alignment horizontal="right" vertical="center" wrapText="1"/>
    </xf>
    <xf numFmtId="2" fontId="0" fillId="0" borderId="6" xfId="0" applyNumberFormat="1" applyBorder="1" applyAlignment="1">
      <alignment horizontal="right" vertical="center" wrapText="1"/>
    </xf>
    <xf numFmtId="2" fontId="0" fillId="0" borderId="3" xfId="0" applyNumberFormat="1" applyBorder="1" applyAlignment="1">
      <alignment horizontal="right" vertical="center" wrapText="1"/>
    </xf>
    <xf numFmtId="0" fontId="2" fillId="2" borderId="5" xfId="12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2" fillId="2" borderId="5" xfId="28" applyFont="1" applyFill="1" applyBorder="1" applyAlignment="1">
      <alignment horizontal="right" vertical="center" wrapText="1"/>
    </xf>
    <xf numFmtId="0" fontId="2" fillId="2" borderId="5" xfId="1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3" fontId="2" fillId="2" borderId="5" xfId="28" applyFont="1" applyFill="1" applyBorder="1" applyAlignment="1">
      <alignment horizontal="center" vertical="center" wrapText="1"/>
    </xf>
    <xf numFmtId="43" fontId="7" fillId="0" borderId="6" xfId="28" applyFont="1" applyBorder="1" applyAlignment="1">
      <alignment horizontal="center" vertical="center" wrapText="1"/>
    </xf>
    <xf numFmtId="43" fontId="7" fillId="0" borderId="3" xfId="28" applyFont="1" applyBorder="1" applyAlignment="1">
      <alignment horizontal="right" vertical="center" wrapText="1"/>
    </xf>
    <xf numFmtId="43" fontId="7" fillId="0" borderId="6" xfId="28" applyFont="1" applyBorder="1" applyAlignment="1">
      <alignment horizontal="right" vertical="center" wrapText="1"/>
    </xf>
    <xf numFmtId="43" fontId="8" fillId="0" borderId="6" xfId="28" applyFont="1" applyBorder="1" applyAlignment="1">
      <alignment horizontal="center" vertical="center" wrapText="1"/>
    </xf>
    <xf numFmtId="43" fontId="8" fillId="0" borderId="3" xfId="28" applyFont="1" applyBorder="1" applyAlignment="1">
      <alignment horizontal="right" vertical="center" wrapText="1"/>
    </xf>
    <xf numFmtId="43" fontId="8" fillId="0" borderId="6" xfId="28" applyFont="1" applyBorder="1" applyAlignment="1">
      <alignment horizontal="right" vertical="center" wrapText="1"/>
    </xf>
    <xf numFmtId="0" fontId="2" fillId="2" borderId="5" xfId="1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2" borderId="5" xfId="3" applyFont="1" applyBorder="1" applyAlignment="1">
      <alignment horizontal="center" vertical="center" wrapText="1"/>
    </xf>
    <xf numFmtId="0" fontId="2" fillId="2" borderId="5" xfId="3" applyBorder="1" applyAlignment="1">
      <alignment horizontal="center" vertical="center" wrapText="1"/>
    </xf>
    <xf numFmtId="0" fontId="2" fillId="2" borderId="12" xfId="3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2" borderId="4" xfId="23" applyBorder="1" applyAlignment="1">
      <alignment horizontal="center" vertical="center" wrapText="1"/>
    </xf>
    <xf numFmtId="0" fontId="2" fillId="2" borderId="0" xfId="1" applyAlignment="1">
      <alignment horizontal="left" vertical="center" wrapText="1"/>
    </xf>
    <xf numFmtId="0" fontId="2" fillId="0" borderId="4" xfId="2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2" borderId="8" xfId="3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4" xfId="2" applyBorder="1" applyAlignment="1">
      <alignment horizontal="center" vertical="center" wrapText="1"/>
    </xf>
    <xf numFmtId="0" fontId="2" fillId="2" borderId="4" xfId="21" applyBorder="1" applyAlignment="1">
      <alignment horizontal="center" vertical="center" wrapText="1"/>
    </xf>
    <xf numFmtId="0" fontId="2" fillId="2" borderId="0" xfId="2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5" xfId="8" applyBorder="1" applyAlignment="1">
      <alignment horizontal="center" vertical="center" wrapText="1"/>
    </xf>
    <xf numFmtId="0" fontId="5" fillId="2" borderId="0" xfId="7" applyAlignment="1">
      <alignment horizontal="center" vertical="center" wrapText="1"/>
    </xf>
    <xf numFmtId="0" fontId="4" fillId="2" borderId="0" xfId="26" applyAlignment="1">
      <alignment horizontal="left" vertical="center" wrapText="1"/>
    </xf>
    <xf numFmtId="0" fontId="2" fillId="2" borderId="5" xfId="27" applyBorder="1" applyAlignment="1">
      <alignment horizontal="center" vertical="center" wrapText="1"/>
    </xf>
    <xf numFmtId="0" fontId="2" fillId="2" borderId="0" xfId="4" applyAlignment="1">
      <alignment horizontal="right" vertical="center" wrapText="1"/>
    </xf>
    <xf numFmtId="0" fontId="3" fillId="2" borderId="4" xfId="5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4" fontId="3" fillId="3" borderId="5" xfId="9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" fillId="3" borderId="0" xfId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2" fillId="3" borderId="4" xfId="2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0" xfId="22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3" borderId="4" xfId="23" applyFill="1" applyBorder="1" applyAlignment="1">
      <alignment horizontal="center" vertical="center" wrapText="1"/>
    </xf>
    <xf numFmtId="0" fontId="2" fillId="2" borderId="5" xfId="1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2" fillId="2" borderId="5" xfId="10" applyNumberFormat="1" applyFont="1" applyBorder="1" applyAlignment="1">
      <alignment horizontal="right" vertical="center" wrapText="1"/>
    </xf>
    <xf numFmtId="2" fontId="8" fillId="0" borderId="6" xfId="0" applyNumberFormat="1" applyFont="1" applyBorder="1" applyAlignment="1">
      <alignment horizontal="right" vertical="center" wrapText="1"/>
    </xf>
    <xf numFmtId="2" fontId="8" fillId="0" borderId="3" xfId="0" applyNumberFormat="1" applyFont="1" applyBorder="1" applyAlignment="1">
      <alignment horizontal="right" vertical="center" wrapText="1"/>
    </xf>
    <xf numFmtId="2" fontId="8" fillId="0" borderId="3" xfId="0" applyNumberFormat="1" applyFont="1" applyBorder="1" applyAlignment="1">
      <alignment horizontal="right" vertical="center" wrapText="1"/>
    </xf>
  </cellXfs>
  <cellStyles count="29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3" xfId="21"/>
    <cellStyle name="S4" xfId="22"/>
    <cellStyle name="S5" xfId="23"/>
    <cellStyle name="S6" xfId="24"/>
    <cellStyle name="S7" xfId="25"/>
    <cellStyle name="S8" xfId="26"/>
    <cellStyle name="S9" xfId="27"/>
    <cellStyle name="Обычный" xfId="0" builtinId="0"/>
    <cellStyle name="Финансовый" xfId="28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B33"/>
  <sheetViews>
    <sheetView tabSelected="1" view="pageBreakPreview" topLeftCell="A7" zoomScaleNormal="100" zoomScaleSheetLayoutView="100" workbookViewId="0">
      <selection activeCell="AP22" sqref="AP22:BB22"/>
    </sheetView>
  </sheetViews>
  <sheetFormatPr defaultRowHeight="15"/>
  <cols>
    <col min="1" max="1" width="4.140625" style="1" customWidth="1"/>
    <col min="2" max="2" width="8.7109375" style="1" customWidth="1"/>
    <col min="3" max="3" width="5.42578125" style="1" customWidth="1"/>
    <col min="4" max="4" width="2" style="1" customWidth="1"/>
    <col min="5" max="5" width="3.85546875" style="1" customWidth="1"/>
    <col min="6" max="6" width="1.42578125" style="1" customWidth="1"/>
    <col min="7" max="7" width="2.7109375" style="1" customWidth="1"/>
    <col min="8" max="8" width="2" style="1" customWidth="1"/>
    <col min="9" max="9" width="3.5703125" style="1" customWidth="1"/>
    <col min="10" max="10" width="1.42578125" style="1" customWidth="1"/>
    <col min="11" max="11" width="0.7109375" style="1" customWidth="1"/>
    <col min="12" max="12" width="1.5703125" style="1" customWidth="1"/>
    <col min="13" max="13" width="4.85546875" style="1" customWidth="1"/>
    <col min="14" max="14" width="3.28515625" style="1" customWidth="1"/>
    <col min="15" max="15" width="1.5703125" style="1" customWidth="1"/>
    <col min="16" max="16" width="3.42578125" style="1" customWidth="1"/>
    <col min="17" max="17" width="0.7109375" style="1" customWidth="1"/>
    <col min="18" max="18" width="5.140625" style="1" customWidth="1"/>
    <col min="19" max="20" width="0.42578125" style="1" customWidth="1"/>
    <col min="21" max="21" width="3.28515625" style="1" customWidth="1"/>
    <col min="22" max="22" width="4" style="1" customWidth="1"/>
    <col min="23" max="24" width="2" style="1" customWidth="1"/>
    <col min="25" max="25" width="1" style="1" customWidth="1"/>
    <col min="26" max="26" width="3" style="1" customWidth="1"/>
    <col min="27" max="27" width="2.85546875" style="1" customWidth="1"/>
    <col min="28" max="28" width="8.85546875" style="1" customWidth="1"/>
    <col min="29" max="29" width="10.85546875" style="1" customWidth="1"/>
    <col min="30" max="30" width="10" style="1" customWidth="1"/>
    <col min="31" max="31" width="8.42578125" style="1" customWidth="1"/>
    <col min="32" max="32" width="2.140625" style="1" customWidth="1"/>
    <col min="33" max="33" width="1.42578125" style="1" customWidth="1"/>
    <col min="34" max="34" width="2.42578125" style="1" customWidth="1"/>
    <col min="35" max="35" width="4.140625" style="1" customWidth="1"/>
    <col min="36" max="36" width="3" style="1" customWidth="1"/>
    <col min="37" max="37" width="2.28515625" style="1" hidden="1" customWidth="1"/>
    <col min="38" max="38" width="3" style="1" customWidth="1"/>
    <col min="39" max="39" width="2" style="1" customWidth="1"/>
    <col min="40" max="40" width="4.28515625" style="1" customWidth="1"/>
    <col min="41" max="41" width="2.42578125" style="1" customWidth="1"/>
    <col min="42" max="42" width="0.28515625" style="1" customWidth="1"/>
    <col min="43" max="43" width="3.85546875" style="1" customWidth="1"/>
    <col min="44" max="44" width="1.42578125" style="1" customWidth="1"/>
    <col min="45" max="45" width="2" style="1" hidden="1" customWidth="1"/>
    <col min="46" max="46" width="0.5703125" style="1" customWidth="1"/>
    <col min="47" max="47" width="7.28515625" style="1" customWidth="1"/>
    <col min="48" max="48" width="0.42578125" style="1" customWidth="1"/>
    <col min="49" max="49" width="3" style="1" customWidth="1"/>
    <col min="50" max="50" width="0.7109375" style="1" customWidth="1"/>
    <col min="51" max="51" width="3.28515625" style="1" customWidth="1"/>
    <col min="52" max="52" width="2.7109375" style="1" customWidth="1"/>
    <col min="53" max="53" width="5.85546875" style="1" customWidth="1"/>
    <col min="54" max="54" width="0.28515625" style="1" customWidth="1"/>
    <col min="55" max="16384" width="9.140625" style="1"/>
  </cols>
  <sheetData>
    <row r="3" spans="1:54" ht="45.75" customHeight="1">
      <c r="AO3" s="89" t="s">
        <v>0</v>
      </c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1:54" ht="15.2" customHeight="1">
      <c r="AX4" s="90" t="s">
        <v>1</v>
      </c>
      <c r="AY4" s="57"/>
      <c r="AZ4" s="57"/>
      <c r="BA4" s="57"/>
      <c r="BB4" s="54"/>
    </row>
    <row r="5" spans="1:54" ht="15.2" customHeight="1">
      <c r="AQ5" s="91" t="s">
        <v>2</v>
      </c>
      <c r="AR5" s="46"/>
      <c r="AS5" s="46"/>
      <c r="AT5" s="46"/>
      <c r="AU5" s="46"/>
      <c r="AV5" s="46"/>
      <c r="AW5" s="46"/>
      <c r="AX5" s="90" t="s">
        <v>3</v>
      </c>
      <c r="AY5" s="57"/>
      <c r="AZ5" s="57"/>
      <c r="BA5" s="57"/>
      <c r="BB5" s="54"/>
    </row>
    <row r="6" spans="1:54" ht="15.2" customHeight="1">
      <c r="A6" s="92" t="s">
        <v>37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1" t="s">
        <v>4</v>
      </c>
      <c r="AS6" s="46"/>
      <c r="AT6" s="46"/>
      <c r="AU6" s="46"/>
      <c r="AV6" s="46"/>
      <c r="AW6" s="46"/>
      <c r="AX6" s="69"/>
      <c r="AY6" s="57"/>
      <c r="AZ6" s="57"/>
      <c r="BA6" s="57"/>
      <c r="BB6" s="54"/>
    </row>
    <row r="7" spans="1:54" ht="9.1999999999999993" customHeight="1">
      <c r="A7" s="24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</row>
    <row r="8" spans="1:54" ht="25.15" customHeight="1"/>
    <row r="9" spans="1:54" ht="15.2" customHeight="1">
      <c r="J9" s="87" t="s">
        <v>6</v>
      </c>
      <c r="K9" s="57"/>
      <c r="L9" s="57"/>
      <c r="M9" s="57"/>
      <c r="N9" s="57"/>
      <c r="O9" s="57"/>
      <c r="P9" s="57"/>
      <c r="Q9" s="54"/>
      <c r="R9" s="87" t="s">
        <v>7</v>
      </c>
      <c r="S9" s="57"/>
      <c r="T9" s="57"/>
      <c r="U9" s="57"/>
      <c r="V9" s="57"/>
      <c r="W9" s="57"/>
      <c r="X9" s="57"/>
      <c r="Y9" s="54"/>
    </row>
    <row r="10" spans="1:54" ht="15.2" customHeight="1">
      <c r="A10" s="88" t="s">
        <v>8</v>
      </c>
      <c r="B10" s="86"/>
      <c r="C10" s="86"/>
      <c r="D10" s="86"/>
      <c r="E10" s="86"/>
      <c r="F10" s="86"/>
      <c r="G10" s="86"/>
      <c r="H10" s="86"/>
      <c r="I10" s="86"/>
      <c r="J10" s="87">
        <v>2</v>
      </c>
      <c r="K10" s="57"/>
      <c r="L10" s="57"/>
      <c r="M10" s="57"/>
      <c r="N10" s="57"/>
      <c r="O10" s="57"/>
      <c r="P10" s="57"/>
      <c r="Q10" s="54"/>
      <c r="R10" s="94">
        <v>45216</v>
      </c>
      <c r="S10" s="95"/>
      <c r="T10" s="95"/>
      <c r="U10" s="95"/>
      <c r="V10" s="95"/>
      <c r="W10" s="95"/>
      <c r="X10" s="95"/>
      <c r="Y10" s="96"/>
      <c r="Z10" s="1" t="s">
        <v>53</v>
      </c>
      <c r="AA10" s="78" t="s">
        <v>9</v>
      </c>
      <c r="AB10" s="78"/>
      <c r="AC10" s="78"/>
      <c r="AD10" s="78"/>
      <c r="AE10" s="27"/>
    </row>
    <row r="11" spans="1:54" ht="3.95" customHeight="1"/>
    <row r="12" spans="1:54" ht="15.2" customHeight="1">
      <c r="AA12" s="97" t="s">
        <v>10</v>
      </c>
      <c r="AB12" s="97"/>
      <c r="AC12" s="97"/>
      <c r="AD12" s="97"/>
      <c r="AE12" s="98"/>
      <c r="AF12" s="98"/>
      <c r="AG12" s="98"/>
      <c r="AH12" s="98"/>
      <c r="AI12" s="98"/>
      <c r="AJ12" s="11" t="s">
        <v>11</v>
      </c>
      <c r="AK12" s="99">
        <v>17</v>
      </c>
      <c r="AL12" s="100"/>
      <c r="AM12" s="15" t="s">
        <v>11</v>
      </c>
      <c r="AN12" s="99" t="s">
        <v>50</v>
      </c>
      <c r="AO12" s="100"/>
      <c r="AP12" s="100"/>
      <c r="AQ12" s="100"/>
      <c r="AR12" s="100"/>
      <c r="AS12" s="100"/>
      <c r="AT12" s="100"/>
      <c r="AU12" s="101" t="s">
        <v>12</v>
      </c>
      <c r="AV12" s="102"/>
      <c r="AW12" s="103">
        <v>23</v>
      </c>
      <c r="AX12" s="100"/>
      <c r="AY12" s="12" t="s">
        <v>13</v>
      </c>
      <c r="AZ12" s="15" t="s">
        <v>14</v>
      </c>
      <c r="BA12" s="16">
        <v>27</v>
      </c>
    </row>
    <row r="13" spans="1:54" ht="3.75" customHeight="1"/>
    <row r="14" spans="1:54" ht="15.2" customHeight="1">
      <c r="B14" s="14" t="s">
        <v>15</v>
      </c>
      <c r="C14" s="83"/>
      <c r="D14" s="48"/>
      <c r="E14" s="48"/>
      <c r="F14" s="48"/>
      <c r="G14" s="19" t="s">
        <v>16</v>
      </c>
      <c r="H14" s="2" t="s">
        <v>11</v>
      </c>
      <c r="I14" s="84">
        <v>1</v>
      </c>
      <c r="J14" s="48"/>
      <c r="K14" s="85" t="s">
        <v>11</v>
      </c>
      <c r="L14" s="86"/>
      <c r="M14" s="84" t="s">
        <v>50</v>
      </c>
      <c r="N14" s="48"/>
      <c r="O14" s="48"/>
      <c r="P14" s="48"/>
      <c r="Q14" s="85">
        <v>2023</v>
      </c>
      <c r="R14" s="86"/>
      <c r="S14" s="77"/>
      <c r="T14" s="48"/>
      <c r="U14" s="3" t="s">
        <v>13</v>
      </c>
      <c r="AA14" s="78" t="s">
        <v>17</v>
      </c>
      <c r="AB14" s="78"/>
      <c r="AC14" s="78"/>
      <c r="AD14" s="78"/>
      <c r="AE14" s="27"/>
      <c r="AF14" s="27"/>
      <c r="AG14" s="27"/>
      <c r="AH14" s="79">
        <v>4.5</v>
      </c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78" t="s">
        <v>18</v>
      </c>
      <c r="AT14" s="27"/>
      <c r="AU14" s="27"/>
    </row>
    <row r="15" spans="1:54" ht="15.2" customHeight="1"/>
    <row r="16" spans="1:54" ht="14.45" customHeight="1">
      <c r="A16" s="69" t="s">
        <v>19</v>
      </c>
      <c r="B16" s="57"/>
      <c r="C16" s="57"/>
      <c r="D16" s="57"/>
      <c r="E16" s="57"/>
      <c r="F16" s="81" t="s">
        <v>20</v>
      </c>
      <c r="G16" s="71"/>
      <c r="H16" s="71"/>
      <c r="I16" s="71"/>
      <c r="J16" s="71"/>
      <c r="K16" s="71"/>
      <c r="L16" s="71"/>
      <c r="M16" s="71"/>
      <c r="N16" s="71"/>
      <c r="O16" s="72"/>
      <c r="P16" s="70" t="s">
        <v>21</v>
      </c>
      <c r="Q16" s="71"/>
      <c r="R16" s="71"/>
      <c r="S16" s="72"/>
      <c r="T16" s="70" t="s">
        <v>22</v>
      </c>
      <c r="U16" s="71"/>
      <c r="V16" s="71"/>
      <c r="W16" s="72"/>
      <c r="X16" s="69" t="s">
        <v>23</v>
      </c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81" t="s">
        <v>46</v>
      </c>
      <c r="AM16" s="71"/>
      <c r="AN16" s="71"/>
      <c r="AO16" s="72"/>
      <c r="AP16" s="70" t="s">
        <v>24</v>
      </c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2"/>
    </row>
    <row r="17" spans="1:54" ht="39" customHeight="1">
      <c r="A17" s="69" t="s">
        <v>25</v>
      </c>
      <c r="B17" s="57"/>
      <c r="C17" s="54"/>
      <c r="D17" s="69" t="s">
        <v>26</v>
      </c>
      <c r="E17" s="74"/>
      <c r="F17" s="82"/>
      <c r="G17" s="48"/>
      <c r="H17" s="48"/>
      <c r="I17" s="48"/>
      <c r="J17" s="48"/>
      <c r="K17" s="48"/>
      <c r="L17" s="48"/>
      <c r="M17" s="48"/>
      <c r="N17" s="48"/>
      <c r="O17" s="49"/>
      <c r="P17" s="73"/>
      <c r="Q17" s="48"/>
      <c r="R17" s="48"/>
      <c r="S17" s="49"/>
      <c r="T17" s="73"/>
      <c r="U17" s="48"/>
      <c r="V17" s="48"/>
      <c r="W17" s="49"/>
      <c r="X17" s="69" t="s">
        <v>41</v>
      </c>
      <c r="Y17" s="57"/>
      <c r="Z17" s="57"/>
      <c r="AA17" s="54"/>
      <c r="AB17" s="6" t="s">
        <v>42</v>
      </c>
      <c r="AC17" s="5" t="s">
        <v>43</v>
      </c>
      <c r="AD17" s="6" t="s">
        <v>44</v>
      </c>
      <c r="AE17" s="75" t="s">
        <v>40</v>
      </c>
      <c r="AF17" s="76"/>
      <c r="AG17" s="69" t="s">
        <v>39</v>
      </c>
      <c r="AH17" s="57"/>
      <c r="AI17" s="57"/>
      <c r="AJ17" s="57"/>
      <c r="AK17" s="74"/>
      <c r="AL17" s="82"/>
      <c r="AM17" s="48"/>
      <c r="AN17" s="48"/>
      <c r="AO17" s="49"/>
      <c r="AP17" s="73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9"/>
    </row>
    <row r="18" spans="1:54" ht="14.45" customHeight="1">
      <c r="A18" s="69" t="s">
        <v>27</v>
      </c>
      <c r="B18" s="57"/>
      <c r="C18" s="54"/>
      <c r="D18" s="69" t="s">
        <v>28</v>
      </c>
      <c r="E18" s="54"/>
      <c r="F18" s="69" t="s">
        <v>29</v>
      </c>
      <c r="G18" s="57"/>
      <c r="H18" s="57"/>
      <c r="I18" s="57"/>
      <c r="J18" s="57"/>
      <c r="K18" s="57"/>
      <c r="L18" s="57"/>
      <c r="M18" s="57"/>
      <c r="N18" s="57"/>
      <c r="O18" s="54"/>
      <c r="P18" s="69" t="s">
        <v>30</v>
      </c>
      <c r="Q18" s="57"/>
      <c r="R18" s="57"/>
      <c r="S18" s="54"/>
      <c r="T18" s="69" t="s">
        <v>31</v>
      </c>
      <c r="U18" s="57"/>
      <c r="V18" s="57"/>
      <c r="W18" s="54"/>
      <c r="X18" s="68">
        <v>6</v>
      </c>
      <c r="Y18" s="66"/>
      <c r="Z18" s="66"/>
      <c r="AA18" s="67"/>
      <c r="AB18" s="8">
        <v>7</v>
      </c>
      <c r="AC18" s="8">
        <v>8</v>
      </c>
      <c r="AD18" s="6" t="s">
        <v>44</v>
      </c>
      <c r="AE18" s="68">
        <v>10</v>
      </c>
      <c r="AF18" s="67"/>
      <c r="AG18" s="69">
        <v>11</v>
      </c>
      <c r="AH18" s="57"/>
      <c r="AI18" s="57"/>
      <c r="AJ18" s="57"/>
      <c r="AK18" s="54"/>
      <c r="AL18" s="69">
        <v>12</v>
      </c>
      <c r="AM18" s="57"/>
      <c r="AN18" s="57"/>
      <c r="AO18" s="54"/>
      <c r="AP18" s="69" t="s">
        <v>32</v>
      </c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4"/>
    </row>
    <row r="19" spans="1:54" ht="28.5" customHeight="1">
      <c r="A19" s="40"/>
      <c r="B19" s="41"/>
      <c r="C19" s="42"/>
      <c r="D19" s="53"/>
      <c r="E19" s="54"/>
      <c r="F19" s="40" t="s">
        <v>38</v>
      </c>
      <c r="G19" s="41"/>
      <c r="H19" s="41"/>
      <c r="I19" s="41"/>
      <c r="J19" s="41"/>
      <c r="K19" s="41"/>
      <c r="L19" s="41"/>
      <c r="M19" s="41"/>
      <c r="N19" s="41"/>
      <c r="O19" s="42"/>
      <c r="P19" s="56">
        <v>1</v>
      </c>
      <c r="Q19" s="57"/>
      <c r="R19" s="57"/>
      <c r="S19" s="54"/>
      <c r="T19" s="55">
        <v>31334</v>
      </c>
      <c r="U19" s="63"/>
      <c r="V19" s="63"/>
      <c r="W19" s="64"/>
      <c r="X19" s="104"/>
      <c r="Y19" s="105"/>
      <c r="Z19" s="105"/>
      <c r="AA19" s="106"/>
      <c r="AB19" s="107"/>
      <c r="AC19" s="107"/>
      <c r="AD19" s="108"/>
      <c r="AE19" s="58">
        <f>T19*40%</f>
        <v>12533.6</v>
      </c>
      <c r="AF19" s="62"/>
      <c r="AG19" s="55">
        <f>T19*80%</f>
        <v>25067.200000000001</v>
      </c>
      <c r="AH19" s="63"/>
      <c r="AI19" s="63"/>
      <c r="AJ19" s="63"/>
      <c r="AK19" s="64"/>
      <c r="AL19" s="55">
        <f>T19+AE19+AG19</f>
        <v>68934.8</v>
      </c>
      <c r="AM19" s="63"/>
      <c r="AN19" s="63"/>
      <c r="AO19" s="64"/>
      <c r="AP19" s="40" t="s">
        <v>53</v>
      </c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2"/>
    </row>
    <row r="20" spans="1:54" ht="54" customHeight="1">
      <c r="A20" s="40"/>
      <c r="B20" s="41"/>
      <c r="C20" s="42"/>
      <c r="D20" s="53"/>
      <c r="E20" s="54"/>
      <c r="F20" s="40" t="s">
        <v>45</v>
      </c>
      <c r="G20" s="41"/>
      <c r="H20" s="41"/>
      <c r="I20" s="41"/>
      <c r="J20" s="41"/>
      <c r="K20" s="41"/>
      <c r="L20" s="41"/>
      <c r="M20" s="41"/>
      <c r="N20" s="41"/>
      <c r="O20" s="42"/>
      <c r="P20" s="65">
        <v>1</v>
      </c>
      <c r="Q20" s="66"/>
      <c r="R20" s="66"/>
      <c r="S20" s="67"/>
      <c r="T20" s="55">
        <v>8603</v>
      </c>
      <c r="U20" s="63"/>
      <c r="V20" s="63"/>
      <c r="W20" s="64"/>
      <c r="X20" s="55">
        <v>5531</v>
      </c>
      <c r="Y20" s="63"/>
      <c r="Z20" s="63"/>
      <c r="AA20" s="64"/>
      <c r="AB20" s="7">
        <v>860.3</v>
      </c>
      <c r="AC20" s="21">
        <v>11183.9</v>
      </c>
      <c r="AD20" s="23">
        <v>860.3</v>
      </c>
      <c r="AE20" s="58">
        <v>10815.4</v>
      </c>
      <c r="AF20" s="62"/>
      <c r="AG20" s="55">
        <v>21630.799999999999</v>
      </c>
      <c r="AH20" s="63"/>
      <c r="AI20" s="63"/>
      <c r="AJ20" s="63"/>
      <c r="AK20" s="64"/>
      <c r="AL20" s="55">
        <f>T20+X20+AB20+AC20+AD20+AE20+AG20</f>
        <v>59484.7</v>
      </c>
      <c r="AM20" s="63"/>
      <c r="AN20" s="63"/>
      <c r="AO20" s="64"/>
      <c r="AP20" s="40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2"/>
    </row>
    <row r="21" spans="1:54" ht="28.5" customHeight="1">
      <c r="A21" s="40"/>
      <c r="B21" s="41"/>
      <c r="C21" s="42"/>
      <c r="D21" s="53"/>
      <c r="E21" s="54"/>
      <c r="F21" s="40" t="s">
        <v>47</v>
      </c>
      <c r="G21" s="41"/>
      <c r="H21" s="41"/>
      <c r="I21" s="41"/>
      <c r="J21" s="41"/>
      <c r="K21" s="41"/>
      <c r="L21" s="41"/>
      <c r="M21" s="41"/>
      <c r="N21" s="41"/>
      <c r="O21" s="42"/>
      <c r="P21" s="56">
        <v>1</v>
      </c>
      <c r="Q21" s="57"/>
      <c r="R21" s="57"/>
      <c r="S21" s="54"/>
      <c r="T21" s="55">
        <v>8603</v>
      </c>
      <c r="U21" s="63"/>
      <c r="V21" s="63"/>
      <c r="W21" s="64"/>
      <c r="X21" s="55">
        <v>5531</v>
      </c>
      <c r="Y21" s="63"/>
      <c r="Z21" s="63"/>
      <c r="AA21" s="64"/>
      <c r="AB21" s="13">
        <v>1720.6</v>
      </c>
      <c r="AC21" s="21">
        <v>11183.9</v>
      </c>
      <c r="AD21" s="23">
        <v>860.3</v>
      </c>
      <c r="AE21" s="58">
        <v>11159.52</v>
      </c>
      <c r="AF21" s="59"/>
      <c r="AG21" s="55">
        <v>22319.040000000001</v>
      </c>
      <c r="AH21" s="60"/>
      <c r="AI21" s="60"/>
      <c r="AJ21" s="60"/>
      <c r="AK21" s="61"/>
      <c r="AL21" s="55">
        <f>T21+X21+AB21+AC21+AD21+AE21+AG21</f>
        <v>61377.36</v>
      </c>
      <c r="AM21" s="60"/>
      <c r="AN21" s="60"/>
      <c r="AO21" s="61"/>
      <c r="AP21" s="40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2"/>
    </row>
    <row r="22" spans="1:54" ht="51.75" customHeight="1">
      <c r="A22" s="40"/>
      <c r="B22" s="41"/>
      <c r="C22" s="42"/>
      <c r="D22" s="53"/>
      <c r="E22" s="54"/>
      <c r="F22" s="40" t="s">
        <v>52</v>
      </c>
      <c r="G22" s="41"/>
      <c r="H22" s="41"/>
      <c r="I22" s="41"/>
      <c r="J22" s="41"/>
      <c r="K22" s="41"/>
      <c r="L22" s="41"/>
      <c r="M22" s="41"/>
      <c r="N22" s="41"/>
      <c r="O22" s="42"/>
      <c r="P22" s="56">
        <v>1</v>
      </c>
      <c r="Q22" s="57"/>
      <c r="R22" s="57"/>
      <c r="S22" s="54"/>
      <c r="T22" s="55">
        <v>6782</v>
      </c>
      <c r="U22" s="63"/>
      <c r="V22" s="63"/>
      <c r="W22" s="64"/>
      <c r="X22" s="55">
        <v>3117</v>
      </c>
      <c r="Y22" s="63"/>
      <c r="Z22" s="63"/>
      <c r="AA22" s="64"/>
      <c r="AB22" s="109">
        <v>678.2</v>
      </c>
      <c r="AC22" s="110">
        <v>4747.3999999999996</v>
      </c>
      <c r="AD22" s="22">
        <v>678.2</v>
      </c>
      <c r="AE22" s="111">
        <v>6401.12</v>
      </c>
      <c r="AF22" s="112"/>
      <c r="AG22" s="111">
        <v>12802.24</v>
      </c>
      <c r="AH22" s="113"/>
      <c r="AI22" s="113"/>
      <c r="AJ22" s="113"/>
      <c r="AK22" s="112"/>
      <c r="AL22" s="55">
        <f>T22+X22+AB22+AC22+AD22+AE22+AG22</f>
        <v>35206.160000000003</v>
      </c>
      <c r="AM22" s="63"/>
      <c r="AN22" s="63"/>
      <c r="AO22" s="64"/>
      <c r="AP22" s="40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2"/>
    </row>
    <row r="23" spans="1:54" ht="27.75" customHeight="1">
      <c r="A23" s="40"/>
      <c r="B23" s="41"/>
      <c r="C23" s="42"/>
      <c r="D23" s="53"/>
      <c r="E23" s="54"/>
      <c r="F23" s="40" t="s">
        <v>48</v>
      </c>
      <c r="G23" s="41"/>
      <c r="H23" s="41"/>
      <c r="I23" s="41"/>
      <c r="J23" s="41"/>
      <c r="K23" s="41"/>
      <c r="L23" s="41"/>
      <c r="M23" s="41"/>
      <c r="N23" s="41"/>
      <c r="O23" s="42"/>
      <c r="P23" s="56">
        <v>0.5</v>
      </c>
      <c r="Q23" s="57"/>
      <c r="R23" s="57"/>
      <c r="S23" s="54"/>
      <c r="T23" s="55">
        <v>1481</v>
      </c>
      <c r="U23" s="63"/>
      <c r="V23" s="63"/>
      <c r="W23" s="64"/>
      <c r="X23" s="104"/>
      <c r="Y23" s="105"/>
      <c r="Z23" s="105"/>
      <c r="AA23" s="106"/>
      <c r="AB23" s="107"/>
      <c r="AC23" s="7">
        <v>2962</v>
      </c>
      <c r="AD23" s="114">
        <v>1481</v>
      </c>
      <c r="AE23" s="55">
        <v>2369.6</v>
      </c>
      <c r="AF23" s="64"/>
      <c r="AG23" s="55">
        <v>4739.2</v>
      </c>
      <c r="AH23" s="63"/>
      <c r="AI23" s="63"/>
      <c r="AJ23" s="63"/>
      <c r="AK23" s="64"/>
      <c r="AL23" s="55">
        <f>T23+AC23+AD23+AE23+AG23</f>
        <v>13032.8</v>
      </c>
      <c r="AM23" s="63"/>
      <c r="AN23" s="63"/>
      <c r="AO23" s="64"/>
      <c r="AP23" s="40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2"/>
    </row>
    <row r="24" spans="1:54" ht="18.95" customHeight="1">
      <c r="A24" s="40"/>
      <c r="B24" s="41"/>
      <c r="C24" s="42"/>
      <c r="D24" s="53"/>
      <c r="E24" s="54"/>
      <c r="F24" s="40"/>
      <c r="G24" s="41"/>
      <c r="H24" s="41"/>
      <c r="I24" s="41"/>
      <c r="J24" s="41"/>
      <c r="K24" s="41"/>
      <c r="L24" s="41"/>
      <c r="M24" s="41"/>
      <c r="N24" s="41"/>
      <c r="O24" s="42"/>
      <c r="P24" s="56"/>
      <c r="Q24" s="57"/>
      <c r="R24" s="57"/>
      <c r="S24" s="54"/>
      <c r="T24" s="50"/>
      <c r="U24" s="52"/>
      <c r="V24" s="52"/>
      <c r="W24" s="51"/>
      <c r="X24" s="36"/>
      <c r="Y24" s="38"/>
      <c r="Z24" s="38"/>
      <c r="AA24" s="37"/>
      <c r="AB24" s="4"/>
      <c r="AC24" s="10"/>
      <c r="AD24" s="18"/>
      <c r="AE24" s="50"/>
      <c r="AF24" s="51"/>
      <c r="AG24" s="50"/>
      <c r="AH24" s="52"/>
      <c r="AI24" s="52"/>
      <c r="AJ24" s="52"/>
      <c r="AK24" s="51"/>
      <c r="AL24" s="50"/>
      <c r="AM24" s="52"/>
      <c r="AN24" s="52"/>
      <c r="AO24" s="51"/>
      <c r="AP24" s="40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2"/>
    </row>
    <row r="25" spans="1:54" ht="18.95" customHeight="1">
      <c r="A25" s="40"/>
      <c r="B25" s="41"/>
      <c r="C25" s="42"/>
      <c r="D25" s="53"/>
      <c r="E25" s="54"/>
      <c r="F25" s="40"/>
      <c r="G25" s="41"/>
      <c r="H25" s="41"/>
      <c r="I25" s="41"/>
      <c r="J25" s="41"/>
      <c r="K25" s="41"/>
      <c r="L25" s="41"/>
      <c r="M25" s="41"/>
      <c r="N25" s="41"/>
      <c r="O25" s="42"/>
      <c r="P25" s="36"/>
      <c r="Q25" s="38"/>
      <c r="R25" s="38"/>
      <c r="S25" s="37"/>
      <c r="T25" s="36"/>
      <c r="U25" s="38"/>
      <c r="V25" s="38"/>
      <c r="W25" s="37"/>
      <c r="X25" s="36"/>
      <c r="Y25" s="38"/>
      <c r="Z25" s="38"/>
      <c r="AA25" s="37"/>
      <c r="AB25" s="4"/>
      <c r="AC25" s="4"/>
      <c r="AD25" s="17"/>
      <c r="AE25" s="36"/>
      <c r="AF25" s="37"/>
      <c r="AG25" s="36"/>
      <c r="AH25" s="38"/>
      <c r="AI25" s="38"/>
      <c r="AJ25" s="38"/>
      <c r="AK25" s="37"/>
      <c r="AL25" s="39"/>
      <c r="AM25" s="38"/>
      <c r="AN25" s="38"/>
      <c r="AO25" s="37"/>
      <c r="AP25" s="40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2"/>
    </row>
    <row r="26" spans="1:54" ht="0.75" customHeight="1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</row>
    <row r="27" spans="1:54" ht="14.45" customHeight="1">
      <c r="A27" s="45" t="s">
        <v>33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7">
        <v>4.5</v>
      </c>
      <c r="Q27" s="48"/>
      <c r="R27" s="48"/>
      <c r="S27" s="49"/>
      <c r="T27" s="30"/>
      <c r="U27" s="31"/>
      <c r="V27" s="31"/>
      <c r="W27" s="32"/>
      <c r="X27" s="30"/>
      <c r="Y27" s="31"/>
      <c r="Z27" s="31"/>
      <c r="AA27" s="32"/>
      <c r="AB27" s="9"/>
      <c r="AC27" s="9"/>
      <c r="AD27" s="20"/>
      <c r="AE27" s="30"/>
      <c r="AF27" s="32"/>
      <c r="AG27" s="30"/>
      <c r="AH27" s="31"/>
      <c r="AI27" s="31"/>
      <c r="AJ27" s="31"/>
      <c r="AK27" s="32"/>
      <c r="AL27" s="33">
        <f>AL19+AL20+AL21+AL22+AL23</f>
        <v>238035.81999999998</v>
      </c>
      <c r="AM27" s="34"/>
      <c r="AN27" s="34"/>
      <c r="AO27" s="35"/>
    </row>
    <row r="28" spans="1:54" ht="22.9" customHeight="1"/>
    <row r="29" spans="1:54" ht="15.2" customHeight="1">
      <c r="A29" s="26" t="s">
        <v>38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9"/>
      <c r="N29" s="29"/>
      <c r="O29" s="29"/>
      <c r="P29" s="29"/>
      <c r="Q29" s="29"/>
      <c r="R29" s="29"/>
      <c r="S29" s="29"/>
      <c r="T29" s="29"/>
      <c r="U29" s="29"/>
      <c r="V29" s="29"/>
      <c r="Y29" s="28"/>
      <c r="Z29" s="29"/>
      <c r="AA29" s="29"/>
      <c r="AB29" s="29"/>
      <c r="AC29" s="29"/>
      <c r="AD29" s="29"/>
      <c r="AE29" s="29"/>
      <c r="AF29" s="29"/>
      <c r="AI29" s="28" t="s">
        <v>49</v>
      </c>
      <c r="AJ29" s="29"/>
      <c r="AK29" s="29"/>
      <c r="AL29" s="29"/>
      <c r="AM29" s="29"/>
      <c r="AN29" s="29"/>
      <c r="AO29" s="29"/>
      <c r="AP29" s="29"/>
      <c r="AQ29" s="29"/>
      <c r="AR29" s="29"/>
      <c r="AS29" s="29"/>
    </row>
    <row r="30" spans="1:54" ht="9.1999999999999993" customHeight="1">
      <c r="L30" s="24" t="s">
        <v>53</v>
      </c>
      <c r="M30" s="25"/>
      <c r="N30" s="25"/>
      <c r="O30" s="25"/>
      <c r="P30" s="25"/>
      <c r="Q30" s="25"/>
      <c r="R30" s="25"/>
      <c r="S30" s="25"/>
      <c r="T30" s="25"/>
      <c r="U30" s="25"/>
      <c r="V30" s="25"/>
      <c r="Y30" s="24" t="s">
        <v>34</v>
      </c>
      <c r="Z30" s="25"/>
      <c r="AA30" s="25"/>
      <c r="AB30" s="25"/>
      <c r="AC30" s="25"/>
      <c r="AD30" s="25"/>
      <c r="AE30" s="25"/>
      <c r="AF30" s="25"/>
      <c r="AI30" s="24" t="s">
        <v>35</v>
      </c>
      <c r="AJ30" s="25"/>
      <c r="AK30" s="25"/>
      <c r="AL30" s="25"/>
      <c r="AM30" s="25"/>
      <c r="AN30" s="25"/>
      <c r="AO30" s="25"/>
      <c r="AP30" s="25"/>
      <c r="AQ30" s="25"/>
      <c r="AR30" s="25"/>
      <c r="AS30" s="25"/>
    </row>
    <row r="31" spans="1:54" ht="17.45" customHeight="1"/>
    <row r="32" spans="1:54" ht="15.2" customHeight="1">
      <c r="A32" s="26" t="s">
        <v>36</v>
      </c>
      <c r="B32" s="27"/>
      <c r="C32" s="27"/>
      <c r="D32" s="27"/>
      <c r="E32" s="28"/>
      <c r="F32" s="29"/>
      <c r="G32" s="29"/>
      <c r="H32" s="29"/>
      <c r="I32" s="29"/>
      <c r="J32" s="29"/>
      <c r="K32" s="29"/>
      <c r="L32" s="29"/>
      <c r="M32" s="29"/>
      <c r="O32" s="28" t="s">
        <v>51</v>
      </c>
      <c r="P32" s="29"/>
      <c r="Q32" s="29"/>
      <c r="R32" s="29"/>
      <c r="S32" s="29"/>
      <c r="T32" s="29"/>
      <c r="U32" s="29"/>
      <c r="V32" s="29"/>
      <c r="W32" s="29"/>
      <c r="X32" s="29"/>
    </row>
    <row r="33" spans="5:24" ht="9.1999999999999993" customHeight="1">
      <c r="E33" s="24" t="s">
        <v>34</v>
      </c>
      <c r="F33" s="25"/>
      <c r="G33" s="25"/>
      <c r="H33" s="25"/>
      <c r="I33" s="25"/>
      <c r="J33" s="25"/>
      <c r="K33" s="25"/>
      <c r="L33" s="25"/>
      <c r="M33" s="25"/>
      <c r="O33" s="24" t="s">
        <v>35</v>
      </c>
      <c r="P33" s="25"/>
      <c r="Q33" s="25"/>
      <c r="R33" s="25"/>
      <c r="S33" s="25"/>
      <c r="T33" s="25"/>
      <c r="U33" s="25"/>
      <c r="V33" s="25"/>
      <c r="W33" s="25"/>
      <c r="X33" s="25"/>
    </row>
  </sheetData>
  <mergeCells count="140">
    <mergeCell ref="E33:M33"/>
    <mergeCell ref="O33:X33"/>
    <mergeCell ref="L30:V30"/>
    <mergeCell ref="Y30:AF30"/>
    <mergeCell ref="AI30:AS30"/>
    <mergeCell ref="A32:D32"/>
    <mergeCell ref="E32:M32"/>
    <mergeCell ref="O32:X32"/>
    <mergeCell ref="AG27:AK27"/>
    <mergeCell ref="AL27:AO27"/>
    <mergeCell ref="A29:K29"/>
    <mergeCell ref="L29:V29"/>
    <mergeCell ref="Y29:AF29"/>
    <mergeCell ref="AI29:AS29"/>
    <mergeCell ref="AE25:AF25"/>
    <mergeCell ref="AG25:AK25"/>
    <mergeCell ref="AL25:AO25"/>
    <mergeCell ref="AP25:BB25"/>
    <mergeCell ref="A26:BB26"/>
    <mergeCell ref="A27:O27"/>
    <mergeCell ref="P27:S27"/>
    <mergeCell ref="T27:W27"/>
    <mergeCell ref="X27:AA27"/>
    <mergeCell ref="AE27:AF27"/>
    <mergeCell ref="AE24:AF24"/>
    <mergeCell ref="AG24:AK24"/>
    <mergeCell ref="AL24:AO24"/>
    <mergeCell ref="AP24:BB24"/>
    <mergeCell ref="A25:C25"/>
    <mergeCell ref="D25:E25"/>
    <mergeCell ref="F25:O25"/>
    <mergeCell ref="P25:S25"/>
    <mergeCell ref="T25:W25"/>
    <mergeCell ref="X25:AA25"/>
    <mergeCell ref="AE23:AF23"/>
    <mergeCell ref="AG23:AK23"/>
    <mergeCell ref="AL23:AO23"/>
    <mergeCell ref="AP23:BB23"/>
    <mergeCell ref="A24:C24"/>
    <mergeCell ref="D24:E24"/>
    <mergeCell ref="F24:O24"/>
    <mergeCell ref="P24:S24"/>
    <mergeCell ref="T24:W24"/>
    <mergeCell ref="X24:AA24"/>
    <mergeCell ref="AE22:AF22"/>
    <mergeCell ref="AG22:AK22"/>
    <mergeCell ref="AL22:AO22"/>
    <mergeCell ref="AP22:BB22"/>
    <mergeCell ref="A23:C23"/>
    <mergeCell ref="D23:E23"/>
    <mergeCell ref="F23:O23"/>
    <mergeCell ref="P23:S23"/>
    <mergeCell ref="T23:W23"/>
    <mergeCell ref="X23:AA23"/>
    <mergeCell ref="AE21:AF21"/>
    <mergeCell ref="AG21:AK21"/>
    <mergeCell ref="AL21:AO21"/>
    <mergeCell ref="AP21:BB21"/>
    <mergeCell ref="A22:C22"/>
    <mergeCell ref="D22:E22"/>
    <mergeCell ref="F22:O22"/>
    <mergeCell ref="P22:S22"/>
    <mergeCell ref="T22:W22"/>
    <mergeCell ref="X22:AA22"/>
    <mergeCell ref="AE20:AF20"/>
    <mergeCell ref="AG20:AK20"/>
    <mergeCell ref="AL20:AO20"/>
    <mergeCell ref="AP20:BB20"/>
    <mergeCell ref="A21:C21"/>
    <mergeCell ref="D21:E21"/>
    <mergeCell ref="F21:O21"/>
    <mergeCell ref="P21:S21"/>
    <mergeCell ref="T21:W21"/>
    <mergeCell ref="X21:AA21"/>
    <mergeCell ref="AE19:AF19"/>
    <mergeCell ref="AG19:AK19"/>
    <mergeCell ref="AL19:AO19"/>
    <mergeCell ref="AP19:BB19"/>
    <mergeCell ref="A20:C20"/>
    <mergeCell ref="D20:E20"/>
    <mergeCell ref="F20:O20"/>
    <mergeCell ref="P20:S20"/>
    <mergeCell ref="T20:W20"/>
    <mergeCell ref="X20:AA20"/>
    <mergeCell ref="AE18:AF18"/>
    <mergeCell ref="AG18:AK18"/>
    <mergeCell ref="AL18:AO18"/>
    <mergeCell ref="AP18:BB18"/>
    <mergeCell ref="A19:C19"/>
    <mergeCell ref="D19:E19"/>
    <mergeCell ref="F19:O19"/>
    <mergeCell ref="P19:S19"/>
    <mergeCell ref="T19:W19"/>
    <mergeCell ref="X19:AA19"/>
    <mergeCell ref="A18:C18"/>
    <mergeCell ref="D18:E18"/>
    <mergeCell ref="F18:O18"/>
    <mergeCell ref="P18:S18"/>
    <mergeCell ref="T18:W18"/>
    <mergeCell ref="X18:AA18"/>
    <mergeCell ref="AP16:BB17"/>
    <mergeCell ref="A17:C17"/>
    <mergeCell ref="D17:E17"/>
    <mergeCell ref="X17:AA17"/>
    <mergeCell ref="AE17:AF17"/>
    <mergeCell ref="AG17:AK17"/>
    <mergeCell ref="S14:T14"/>
    <mergeCell ref="AA14:AG14"/>
    <mergeCell ref="AH14:AR14"/>
    <mergeCell ref="AS14:AU14"/>
    <mergeCell ref="A16:E16"/>
    <mergeCell ref="F16:O17"/>
    <mergeCell ref="P16:S17"/>
    <mergeCell ref="T16:W17"/>
    <mergeCell ref="X16:AK16"/>
    <mergeCell ref="AL16:AO17"/>
    <mergeCell ref="AA12:AI12"/>
    <mergeCell ref="AK12:AL12"/>
    <mergeCell ref="AN12:AT12"/>
    <mergeCell ref="AU12:AV12"/>
    <mergeCell ref="AW12:AX12"/>
    <mergeCell ref="C14:F14"/>
    <mergeCell ref="I14:J14"/>
    <mergeCell ref="K14:L14"/>
    <mergeCell ref="M14:P14"/>
    <mergeCell ref="Q14:R14"/>
    <mergeCell ref="A7:AQ7"/>
    <mergeCell ref="J9:Q9"/>
    <mergeCell ref="R9:Y9"/>
    <mergeCell ref="A10:I10"/>
    <mergeCell ref="J10:Q10"/>
    <mergeCell ref="R10:Y10"/>
    <mergeCell ref="AA10:AE10"/>
    <mergeCell ref="AO3:BB3"/>
    <mergeCell ref="AX4:BB4"/>
    <mergeCell ref="AQ5:AW5"/>
    <mergeCell ref="AX5:BB5"/>
    <mergeCell ref="A6:AQ6"/>
    <mergeCell ref="AR6:AW6"/>
    <mergeCell ref="AX6:BB6"/>
  </mergeCells>
  <pageMargins left="0.70866141732283472" right="0.70866141732283472" top="0.70866141732283472" bottom="0.35433070866141736" header="0.31496062992125984" footer="0.31496062992125984"/>
  <pageSetup paperSize="9" scale="77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01.10.2023</vt:lpstr>
      <vt:lpstr>'01.10.2023'!Область_печати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lugasoft.ru</dc:creator>
  <cp:lastModifiedBy>admin</cp:lastModifiedBy>
  <cp:lastPrinted>2023-11-20T11:27:18Z</cp:lastPrinted>
  <dcterms:created xsi:type="dcterms:W3CDTF">2014-09-20T13:12:32Z</dcterms:created>
  <dcterms:modified xsi:type="dcterms:W3CDTF">2023-12-05T09:37:09Z</dcterms:modified>
</cp:coreProperties>
</file>